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G18" i="4" l="1"/>
  <c r="F18" i="4"/>
  <c r="F32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<sst xmlns="http://schemas.openxmlformats.org/spreadsheetml/2006/main" count="179" uniqueCount="56">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</sst>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/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42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t="16.5" hidden="1" customHeight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3">
        <f>SUM(E11:E15)</f>
        <v>1383395.65</v>
      </c>
      <c r="F10" s="13">
        <f t="shared" ref="F10:G10" si="0">SUM(F11:F15)</f>
        <v>1121304.83</v>
      </c>
      <c r="G10" s="13">
        <f t="shared" si="0"/>
        <v>370924.97000000003</v>
      </c>
    </row>
    <row r="11" spans="1:8" ht="16.5" customHeight="1" x14ac:dyDescent="0.25">
      <c r="A11" s="56" t="s">
        <v>28</v>
      </c>
      <c r="B11" s="57"/>
      <c r="C11" s="57"/>
      <c r="D11" s="58"/>
      <c r="E11" s="5">
        <v>923149.48</v>
      </c>
      <c r="F11" s="5">
        <v>762256.74</v>
      </c>
      <c r="G11" s="11">
        <v>236519.6</v>
      </c>
    </row>
    <row r="12" spans="1:8" ht="16.5" customHeight="1" x14ac:dyDescent="0.25">
      <c r="A12" s="56" t="s">
        <v>27</v>
      </c>
      <c r="B12" s="57"/>
      <c r="C12" s="57"/>
      <c r="D12" s="58"/>
      <c r="E12" s="5"/>
      <c r="F12" s="5"/>
      <c r="G12" s="11"/>
    </row>
    <row r="13" spans="1:8" ht="16.5" customHeight="1" x14ac:dyDescent="0.25">
      <c r="A13" s="56" t="s">
        <v>26</v>
      </c>
      <c r="B13" s="57"/>
      <c r="C13" s="57"/>
      <c r="D13" s="58"/>
      <c r="E13" s="5">
        <v>159403.78</v>
      </c>
      <c r="F13" s="5">
        <v>121290.68</v>
      </c>
      <c r="G13" s="11">
        <v>38464.06</v>
      </c>
    </row>
    <row r="14" spans="1:8" ht="16.5" customHeight="1" x14ac:dyDescent="0.25">
      <c r="A14" s="56" t="s">
        <v>25</v>
      </c>
      <c r="B14" s="57"/>
      <c r="C14" s="57"/>
      <c r="D14" s="58"/>
      <c r="E14" s="5">
        <v>300842.39</v>
      </c>
      <c r="F14" s="5">
        <v>237325.59</v>
      </c>
      <c r="G14" s="11">
        <v>93326.3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431.82</v>
      </c>
      <c r="G15" s="11">
        <v>2615.0100000000002</v>
      </c>
    </row>
    <row r="16" spans="1:8" ht="16.5" customHeight="1" x14ac:dyDescent="0.25">
      <c r="A16" s="60" t="s">
        <v>23</v>
      </c>
      <c r="B16" s="61"/>
      <c r="C16" s="61"/>
      <c r="D16" s="62"/>
      <c r="E16" s="12">
        <f>SUM(E17:E23)</f>
        <v>751922.16</v>
      </c>
      <c r="F16" s="12">
        <f t="shared" ref="F16:G16" si="1">SUM(F17:F23)</f>
        <v>692315.91999999993</v>
      </c>
      <c r="G16" s="12">
        <f t="shared" si="1"/>
        <v>278737.95</v>
      </c>
    </row>
    <row r="17" spans="1:10" ht="34.9" customHeight="1" x14ac:dyDescent="0.25">
      <c r="A17" s="63" t="s">
        <v>22</v>
      </c>
      <c r="B17" s="64"/>
      <c r="C17" s="64"/>
      <c r="D17" s="65"/>
      <c r="E17" s="5">
        <v>738717.88</v>
      </c>
      <c r="F17" s="5">
        <v>680255.24</v>
      </c>
      <c r="G17" s="11">
        <v>274093.52</v>
      </c>
    </row>
    <row r="18" spans="1:10" ht="16.5" hidden="1" customHeight="1" x14ac:dyDescent="0.25">
      <c r="A18" s="59" t="s">
        <v>21</v>
      </c>
      <c r="B18" s="59"/>
      <c r="C18" s="59"/>
      <c r="D18" s="59"/>
      <c r="E18" s="5"/>
      <c r="F18" s="5"/>
      <c r="G18" s="11"/>
      <c r="J18" s="4"/>
    </row>
    <row r="19" spans="1:10" ht="16.5" hidden="1" customHeight="1" x14ac:dyDescent="0.25">
      <c r="A19" s="59" t="s">
        <v>20</v>
      </c>
      <c r="B19" s="59"/>
      <c r="C19" s="59"/>
      <c r="D19" s="59"/>
      <c r="E19" s="5"/>
      <c r="F19" s="5"/>
      <c r="G19" s="11"/>
    </row>
    <row r="20" spans="1:10" ht="16.5" hidden="1" customHeight="1" x14ac:dyDescent="0.25">
      <c r="A20" s="59" t="s">
        <v>19</v>
      </c>
      <c r="B20" s="59"/>
      <c r="C20" s="59"/>
      <c r="D20" s="59"/>
      <c r="E20" s="5"/>
      <c r="F20" s="5"/>
      <c r="G20" s="11"/>
    </row>
    <row r="21" spans="1:10" ht="17.45" customHeight="1" x14ac:dyDescent="0.25">
      <c r="A21" s="56" t="s">
        <v>18</v>
      </c>
      <c r="B21" s="57"/>
      <c r="C21" s="57"/>
      <c r="D21" s="58"/>
      <c r="E21" s="5">
        <v>1143.1199999999999</v>
      </c>
      <c r="F21" s="5">
        <v>1061.74</v>
      </c>
      <c r="G21" s="11">
        <v>423.31</v>
      </c>
    </row>
    <row r="22" spans="1:10" ht="17.45" customHeight="1" x14ac:dyDescent="0.25">
      <c r="A22" s="56" t="s">
        <v>17</v>
      </c>
      <c r="B22" s="57"/>
      <c r="C22" s="57"/>
      <c r="D22" s="58"/>
      <c r="E22" s="5"/>
      <c r="F22" s="5"/>
      <c r="G22" s="11"/>
    </row>
    <row r="23" spans="1:10" ht="17.45" customHeight="1" x14ac:dyDescent="0.25">
      <c r="A23" s="56" t="s">
        <v>16</v>
      </c>
      <c r="B23" s="57"/>
      <c r="C23" s="57"/>
      <c r="D23" s="58"/>
      <c r="E23" s="5">
        <v>12061.16</v>
      </c>
      <c r="F23" s="5">
        <v>10998.94</v>
      </c>
      <c r="G23" s="11">
        <v>4221.12</v>
      </c>
    </row>
    <row r="24" spans="1:10" ht="16.5" customHeight="1" x14ac:dyDescent="0.25">
      <c r="A24" s="77" t="s">
        <v>15</v>
      </c>
      <c r="B24" s="77"/>
      <c r="C24" s="77"/>
      <c r="D24" s="77"/>
      <c r="E24" s="12">
        <f>E25</f>
        <v>4823.28</v>
      </c>
      <c r="F24" s="12">
        <f t="shared" ref="F24:G24" si="2">F25</f>
        <v>3838.25</v>
      </c>
      <c r="G24" s="12">
        <f t="shared" si="2"/>
        <v>3464.73</v>
      </c>
    </row>
    <row r="25" spans="1:10" ht="16.5" customHeight="1" x14ac:dyDescent="0.25">
      <c r="A25" s="59" t="s">
        <v>14</v>
      </c>
      <c r="B25" s="59"/>
      <c r="C25" s="59"/>
      <c r="D25" s="59"/>
      <c r="E25" s="5">
        <v>4823.28</v>
      </c>
      <c r="F25" s="5">
        <v>3838.25</v>
      </c>
      <c r="G25" s="11">
        <v>3464.73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8" t="s">
        <v>12</v>
      </c>
      <c r="B28" s="78"/>
      <c r="C28" s="78"/>
      <c r="D28" s="78"/>
      <c r="E28" s="78"/>
      <c r="F28" s="5">
        <v>165791.49</v>
      </c>
      <c r="G28" s="29"/>
    </row>
    <row r="29" spans="1:10" ht="16.149999999999999" customHeight="1" x14ac:dyDescent="0.2">
      <c r="A29" s="69" t="s">
        <v>11</v>
      </c>
      <c r="B29" s="70"/>
      <c r="C29" s="70"/>
      <c r="D29" s="70"/>
      <c r="E29" s="71"/>
      <c r="F29" s="75">
        <v>117157.35</v>
      </c>
    </row>
    <row r="30" spans="1:10" ht="31.9" customHeight="1" x14ac:dyDescent="0.2">
      <c r="A30" s="72"/>
      <c r="B30" s="73"/>
      <c r="C30" s="73"/>
      <c r="D30" s="73"/>
      <c r="E30" s="74"/>
      <c r="F30" s="76"/>
    </row>
    <row r="31" spans="1:10" ht="16.5" customHeight="1" x14ac:dyDescent="0.2">
      <c r="A31" s="69" t="s">
        <v>10</v>
      </c>
      <c r="B31" s="70"/>
      <c r="C31" s="70"/>
      <c r="D31" s="70"/>
      <c r="E31" s="71"/>
      <c r="F31" s="75">
        <f>132237.99+59515.7</f>
        <v>191753.69</v>
      </c>
    </row>
    <row r="32" spans="1:10" ht="42.75" customHeight="1" x14ac:dyDescent="0.2">
      <c r="A32" s="72"/>
      <c r="B32" s="73"/>
      <c r="C32" s="73"/>
      <c r="D32" s="73"/>
      <c r="E32" s="74"/>
      <c r="F32" s="76"/>
    </row>
    <row r="33" spans="1:8" ht="35.25" customHeight="1" x14ac:dyDescent="0.25">
      <c r="A33" s="66" t="s">
        <v>9</v>
      </c>
      <c r="B33" s="67"/>
      <c r="C33" s="67"/>
      <c r="D33" s="67"/>
      <c r="E33" s="68"/>
      <c r="F33" s="3">
        <f>168758.49+88809.94</f>
        <v>257568.43</v>
      </c>
    </row>
    <row r="34" spans="1:8" ht="16.5" customHeight="1" x14ac:dyDescent="0.25">
      <c r="A34" s="80" t="s">
        <v>8</v>
      </c>
      <c r="B34" s="81"/>
      <c r="C34" s="81"/>
      <c r="D34" s="81"/>
      <c r="E34" s="82"/>
      <c r="F34" s="3">
        <f>F29+F31+F33</f>
        <v>566479.47</v>
      </c>
    </row>
    <row r="35" spans="1:8" ht="16.5" customHeight="1" x14ac:dyDescent="0.25">
      <c r="A35" s="80" t="s">
        <v>7</v>
      </c>
      <c r="B35" s="81"/>
      <c r="C35" s="81"/>
      <c r="D35" s="81"/>
      <c r="E35" s="82"/>
      <c r="F35" s="3">
        <f>SUM(F36:F37)</f>
        <v>127593.43</v>
      </c>
    </row>
    <row r="36" spans="1:8" ht="16.5" customHeight="1" x14ac:dyDescent="0.25">
      <c r="A36" s="83" t="s">
        <v>6</v>
      </c>
      <c r="B36" s="84"/>
      <c r="C36" s="84"/>
      <c r="D36" s="84"/>
      <c r="E36" s="84"/>
      <c r="F36" s="30">
        <v>53773.54</v>
      </c>
    </row>
    <row r="37" spans="1:8" ht="16.5" customHeight="1" x14ac:dyDescent="0.25">
      <c r="A37" s="83" t="s">
        <v>5</v>
      </c>
      <c r="B37" s="84"/>
      <c r="C37" s="84"/>
      <c r="D37" s="84"/>
      <c r="E37" s="84"/>
      <c r="F37" s="30">
        <v>73819.89</v>
      </c>
    </row>
    <row r="38" spans="1:8" ht="16.5" customHeight="1" x14ac:dyDescent="0.25">
      <c r="A38" s="79" t="s">
        <v>4</v>
      </c>
      <c r="B38" s="79"/>
      <c r="C38" s="79"/>
      <c r="D38" s="79"/>
      <c r="E38" s="79"/>
      <c r="F38" s="3">
        <f>F34+F35</f>
        <v>694072.89999999991</v>
      </c>
    </row>
    <row r="39" spans="1:8" ht="16.5" customHeight="1" x14ac:dyDescent="0.25">
      <c r="A39" s="78" t="s">
        <v>3</v>
      </c>
      <c r="B39" s="78"/>
      <c r="C39" s="78"/>
      <c r="D39" s="78"/>
      <c r="E39" s="78"/>
      <c r="F39" s="31">
        <f>E17</f>
        <v>738717.88</v>
      </c>
    </row>
    <row r="40" spans="1:8" ht="16.5" customHeight="1" x14ac:dyDescent="0.25">
      <c r="A40" s="78" t="s">
        <v>2</v>
      </c>
      <c r="B40" s="78"/>
      <c r="C40" s="78"/>
      <c r="D40" s="78"/>
      <c r="E40" s="78"/>
      <c r="F40" s="3">
        <f>F17</f>
        <v>680255.24</v>
      </c>
      <c r="H40" s="2"/>
    </row>
    <row r="41" spans="1:8" ht="16.5" customHeight="1" x14ac:dyDescent="0.25">
      <c r="A41" s="79" t="s">
        <v>1</v>
      </c>
      <c r="B41" s="79"/>
      <c r="C41" s="79"/>
      <c r="D41" s="79"/>
      <c r="E41" s="79"/>
      <c r="F41" s="3">
        <f>F28+F39-F38</f>
        <v>210436.47000000009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45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t="16.5" hidden="1" customHeight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3">
        <f>SUM(E11:E16)</f>
        <v>1143346.1599999999</v>
      </c>
      <c r="F10" s="13">
        <f t="shared" ref="F10:G10" si="0">SUM(F11:F16)</f>
        <v>1164336.23</v>
      </c>
      <c r="G10" s="13">
        <f t="shared" si="0"/>
        <v>369233.13</v>
      </c>
    </row>
    <row r="11" spans="1:8" ht="16.5" customHeight="1" x14ac:dyDescent="0.25">
      <c r="A11" s="56" t="s">
        <v>28</v>
      </c>
      <c r="B11" s="57"/>
      <c r="C11" s="57"/>
      <c r="D11" s="58"/>
      <c r="E11" s="5">
        <v>547970.76</v>
      </c>
      <c r="F11" s="5">
        <v>650524.51</v>
      </c>
      <c r="G11" s="11">
        <v>153264.07999999999</v>
      </c>
    </row>
    <row r="12" spans="1:8" ht="16.5" customHeight="1" x14ac:dyDescent="0.25">
      <c r="A12" s="56" t="s">
        <v>27</v>
      </c>
      <c r="B12" s="57"/>
      <c r="C12" s="57"/>
      <c r="D12" s="58"/>
      <c r="E12" s="5">
        <v>0</v>
      </c>
      <c r="F12" s="5">
        <v>0</v>
      </c>
      <c r="G12" s="11">
        <v>0</v>
      </c>
    </row>
    <row r="13" spans="1:8" ht="16.5" customHeight="1" x14ac:dyDescent="0.25">
      <c r="A13" s="56" t="s">
        <v>26</v>
      </c>
      <c r="B13" s="57"/>
      <c r="C13" s="57"/>
      <c r="D13" s="58"/>
      <c r="E13" s="5">
        <v>160980.34</v>
      </c>
      <c r="F13" s="5">
        <v>136205.39000000001</v>
      </c>
      <c r="G13" s="11">
        <v>63239.01</v>
      </c>
    </row>
    <row r="14" spans="1:8" ht="16.5" customHeight="1" x14ac:dyDescent="0.25">
      <c r="A14" s="56" t="s">
        <v>25</v>
      </c>
      <c r="B14" s="57"/>
      <c r="C14" s="57"/>
      <c r="D14" s="58"/>
      <c r="E14" s="5">
        <v>295551.23</v>
      </c>
      <c r="F14" s="5">
        <v>257473.18</v>
      </c>
      <c r="G14" s="11">
        <v>131404.35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554.77</v>
      </c>
      <c r="G15" s="11">
        <v>2060.2399999999998</v>
      </c>
    </row>
    <row r="16" spans="1:8" ht="16.5" customHeight="1" x14ac:dyDescent="0.25">
      <c r="A16" s="56" t="s">
        <v>46</v>
      </c>
      <c r="B16" s="57"/>
      <c r="C16" s="57"/>
      <c r="D16" s="58"/>
      <c r="E16" s="5">
        <v>138843.82999999999</v>
      </c>
      <c r="F16" s="5">
        <v>119578.38</v>
      </c>
      <c r="G16" s="11">
        <v>19265.45</v>
      </c>
    </row>
    <row r="17" spans="1:10" ht="16.5" customHeight="1" x14ac:dyDescent="0.25">
      <c r="A17" s="60" t="s">
        <v>23</v>
      </c>
      <c r="B17" s="61"/>
      <c r="C17" s="61"/>
      <c r="D17" s="62"/>
      <c r="E17" s="12">
        <f>SUM(E18:E24)</f>
        <v>731787.74</v>
      </c>
      <c r="F17" s="12">
        <f t="shared" ref="F17:G17" si="1">SUM(F18:F24)</f>
        <v>732650.35</v>
      </c>
      <c r="G17" s="12">
        <f t="shared" si="1"/>
        <v>276141.35000000003</v>
      </c>
    </row>
    <row r="18" spans="1:10" ht="34.9" customHeight="1" x14ac:dyDescent="0.25">
      <c r="A18" s="63" t="s">
        <v>22</v>
      </c>
      <c r="B18" s="64"/>
      <c r="C18" s="64"/>
      <c r="D18" s="65"/>
      <c r="E18" s="5">
        <v>717934.74</v>
      </c>
      <c r="F18" s="5">
        <v>719331.65</v>
      </c>
      <c r="G18" s="11">
        <v>270962.62</v>
      </c>
    </row>
    <row r="19" spans="1:10" ht="16.5" hidden="1" customHeight="1" x14ac:dyDescent="0.25">
      <c r="A19" s="59" t="s">
        <v>21</v>
      </c>
      <c r="B19" s="59"/>
      <c r="C19" s="59"/>
      <c r="D19" s="59"/>
      <c r="E19" s="5"/>
      <c r="F19" s="5"/>
      <c r="G19" s="11"/>
      <c r="J19" s="4"/>
    </row>
    <row r="20" spans="1:10" ht="16.5" hidden="1" customHeight="1" x14ac:dyDescent="0.25">
      <c r="A20" s="59" t="s">
        <v>20</v>
      </c>
      <c r="B20" s="59"/>
      <c r="C20" s="59"/>
      <c r="D20" s="59"/>
      <c r="E20" s="5"/>
      <c r="F20" s="5"/>
      <c r="G20" s="11"/>
    </row>
    <row r="21" spans="1:10" ht="16.5" hidden="1" customHeight="1" x14ac:dyDescent="0.25">
      <c r="A21" s="59" t="s">
        <v>19</v>
      </c>
      <c r="B21" s="59"/>
      <c r="C21" s="59"/>
      <c r="D21" s="59"/>
      <c r="E21" s="5"/>
      <c r="F21" s="5"/>
      <c r="G21" s="11"/>
    </row>
    <row r="22" spans="1:10" ht="17.45" customHeight="1" x14ac:dyDescent="0.25">
      <c r="A22" s="56" t="s">
        <v>18</v>
      </c>
      <c r="B22" s="57"/>
      <c r="C22" s="57"/>
      <c r="D22" s="58"/>
      <c r="E22" s="36">
        <v>1138.9000000000001</v>
      </c>
      <c r="F22" s="36">
        <v>1106.3699999999999</v>
      </c>
      <c r="G22" s="36">
        <v>455.84</v>
      </c>
    </row>
    <row r="23" spans="1:10" ht="17.45" customHeight="1" x14ac:dyDescent="0.25">
      <c r="A23" s="56" t="s">
        <v>17</v>
      </c>
      <c r="B23" s="57"/>
      <c r="C23" s="57"/>
      <c r="D23" s="58"/>
      <c r="E23" s="5"/>
      <c r="F23" s="5"/>
      <c r="G23" s="11"/>
    </row>
    <row r="24" spans="1:10" ht="17.45" customHeight="1" x14ac:dyDescent="0.25">
      <c r="A24" s="56" t="s">
        <v>16</v>
      </c>
      <c r="B24" s="57"/>
      <c r="C24" s="57"/>
      <c r="D24" s="58"/>
      <c r="E24" s="5">
        <v>12714.1</v>
      </c>
      <c r="F24" s="5">
        <v>12212.33</v>
      </c>
      <c r="G24" s="11">
        <v>4722.8900000000003</v>
      </c>
    </row>
    <row r="25" spans="1:10" ht="16.5" customHeight="1" x14ac:dyDescent="0.25">
      <c r="A25" s="77" t="s">
        <v>15</v>
      </c>
      <c r="B25" s="77"/>
      <c r="C25" s="77"/>
      <c r="D25" s="77"/>
      <c r="E25" s="12">
        <f>E26</f>
        <v>2813.58</v>
      </c>
      <c r="F25" s="12">
        <f t="shared" ref="F25:G25" si="2">F26</f>
        <v>3610.28</v>
      </c>
      <c r="G25" s="12">
        <f t="shared" si="2"/>
        <v>2668.03</v>
      </c>
    </row>
    <row r="26" spans="1:10" ht="16.5" customHeight="1" x14ac:dyDescent="0.25">
      <c r="A26" s="59" t="s">
        <v>14</v>
      </c>
      <c r="B26" s="59"/>
      <c r="C26" s="59"/>
      <c r="D26" s="59"/>
      <c r="E26" s="5">
        <v>2813.58</v>
      </c>
      <c r="F26" s="5">
        <v>3610.28</v>
      </c>
      <c r="G26" s="11">
        <v>2668.03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8" t="s">
        <v>43</v>
      </c>
      <c r="B29" s="78"/>
      <c r="C29" s="78"/>
      <c r="D29" s="78"/>
      <c r="E29" s="78"/>
      <c r="F29" s="5">
        <v>210436.47000000009</v>
      </c>
      <c r="G29" s="29"/>
    </row>
    <row r="30" spans="1:10" ht="16.149999999999999" customHeight="1" x14ac:dyDescent="0.2">
      <c r="A30" s="69" t="s">
        <v>11</v>
      </c>
      <c r="B30" s="70"/>
      <c r="C30" s="70"/>
      <c r="D30" s="70"/>
      <c r="E30" s="71"/>
      <c r="F30" s="75">
        <v>155840.81</v>
      </c>
    </row>
    <row r="31" spans="1:10" ht="31.9" customHeight="1" x14ac:dyDescent="0.2">
      <c r="A31" s="72"/>
      <c r="B31" s="73"/>
      <c r="C31" s="73"/>
      <c r="D31" s="73"/>
      <c r="E31" s="74"/>
      <c r="F31" s="76"/>
    </row>
    <row r="32" spans="1:10" ht="16.5" customHeight="1" x14ac:dyDescent="0.2">
      <c r="A32" s="69" t="s">
        <v>10</v>
      </c>
      <c r="B32" s="70"/>
      <c r="C32" s="70"/>
      <c r="D32" s="70"/>
      <c r="E32" s="71"/>
      <c r="F32" s="75">
        <f>84962.55+41059.27+28992.95</f>
        <v>155014.77000000002</v>
      </c>
    </row>
    <row r="33" spans="1:8" ht="42.75" customHeight="1" x14ac:dyDescent="0.2">
      <c r="A33" s="72"/>
      <c r="B33" s="73"/>
      <c r="C33" s="73"/>
      <c r="D33" s="73"/>
      <c r="E33" s="74"/>
      <c r="F33" s="76"/>
    </row>
    <row r="34" spans="1:8" ht="35.25" customHeight="1" x14ac:dyDescent="0.25">
      <c r="A34" s="66" t="s">
        <v>9</v>
      </c>
      <c r="B34" s="67"/>
      <c r="C34" s="67"/>
      <c r="D34" s="67"/>
      <c r="E34" s="68"/>
      <c r="F34" s="3">
        <f>147684.24+14321.86</f>
        <v>162006.09999999998</v>
      </c>
    </row>
    <row r="35" spans="1:8" ht="16.5" customHeight="1" x14ac:dyDescent="0.25">
      <c r="A35" s="80" t="s">
        <v>8</v>
      </c>
      <c r="B35" s="81"/>
      <c r="C35" s="81"/>
      <c r="D35" s="81"/>
      <c r="E35" s="82"/>
      <c r="F35" s="3">
        <f>F30+F32+F34</f>
        <v>472861.68</v>
      </c>
    </row>
    <row r="36" spans="1:8" ht="16.5" customHeight="1" x14ac:dyDescent="0.25">
      <c r="A36" s="80" t="s">
        <v>7</v>
      </c>
      <c r="B36" s="81"/>
      <c r="C36" s="81"/>
      <c r="D36" s="81"/>
      <c r="E36" s="82"/>
      <c r="F36" s="3">
        <f>SUM(F37:F38)</f>
        <v>174583.86000000002</v>
      </c>
    </row>
    <row r="37" spans="1:8" ht="16.5" customHeight="1" x14ac:dyDescent="0.25">
      <c r="A37" s="83" t="s">
        <v>6</v>
      </c>
      <c r="B37" s="84"/>
      <c r="C37" s="84"/>
      <c r="D37" s="84"/>
      <c r="E37" s="84"/>
      <c r="F37" s="30">
        <v>49445.9</v>
      </c>
    </row>
    <row r="38" spans="1:8" ht="16.5" customHeight="1" x14ac:dyDescent="0.25">
      <c r="A38" s="83" t="s">
        <v>5</v>
      </c>
      <c r="B38" s="84"/>
      <c r="C38" s="84"/>
      <c r="D38" s="84"/>
      <c r="E38" s="84"/>
      <c r="F38" s="30">
        <v>125137.96</v>
      </c>
    </row>
    <row r="39" spans="1:8" ht="16.5" customHeight="1" x14ac:dyDescent="0.25">
      <c r="A39" s="79" t="s">
        <v>4</v>
      </c>
      <c r="B39" s="79"/>
      <c r="C39" s="79"/>
      <c r="D39" s="79"/>
      <c r="E39" s="79"/>
      <c r="F39" s="3">
        <f>F35+F36</f>
        <v>647445.54</v>
      </c>
    </row>
    <row r="40" spans="1:8" ht="16.5" customHeight="1" x14ac:dyDescent="0.25">
      <c r="A40" s="78" t="s">
        <v>3</v>
      </c>
      <c r="B40" s="78"/>
      <c r="C40" s="78"/>
      <c r="D40" s="78"/>
      <c r="E40" s="78"/>
      <c r="F40" s="31">
        <f>E18</f>
        <v>717934.74</v>
      </c>
    </row>
    <row r="41" spans="1:8" ht="16.5" customHeight="1" x14ac:dyDescent="0.25">
      <c r="A41" s="78" t="s">
        <v>2</v>
      </c>
      <c r="B41" s="78"/>
      <c r="C41" s="78"/>
      <c r="D41" s="78"/>
      <c r="E41" s="78"/>
      <c r="F41" s="3">
        <f>F18</f>
        <v>719331.65</v>
      </c>
      <c r="H41" s="2"/>
    </row>
    <row r="42" spans="1:8" ht="16.5" customHeight="1" x14ac:dyDescent="0.25">
      <c r="A42" s="79" t="s">
        <v>1</v>
      </c>
      <c r="B42" s="79"/>
      <c r="C42" s="79"/>
      <c r="D42" s="79"/>
      <c r="E42" s="79"/>
      <c r="F42" s="3">
        <f>F29+F40-F39</f>
        <v>280925.67000000004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6" t="s">
        <v>47</v>
      </c>
      <c r="B1" s="46"/>
      <c r="C1" s="46"/>
      <c r="D1" s="46"/>
      <c r="E1" s="46"/>
      <c r="F1" s="46"/>
      <c r="G1" s="47"/>
    </row>
    <row r="2" spans="1:8" ht="21.7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idden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idden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5.75" x14ac:dyDescent="0.25">
      <c r="A10" s="53" t="s">
        <v>29</v>
      </c>
      <c r="B10" s="54"/>
      <c r="C10" s="54"/>
      <c r="D10" s="55"/>
      <c r="E10" s="13">
        <f>SUM(E11:E16)</f>
        <v>385021.58999999997</v>
      </c>
      <c r="F10" s="13">
        <f t="shared" ref="F10:G10" si="0">SUM(F11:F16)</f>
        <v>346773.64</v>
      </c>
      <c r="G10" s="13">
        <f t="shared" si="0"/>
        <v>407951.95</v>
      </c>
    </row>
    <row r="11" spans="1:8" ht="15.75" x14ac:dyDescent="0.25">
      <c r="A11" s="56" t="s">
        <v>28</v>
      </c>
      <c r="B11" s="57"/>
      <c r="C11" s="57"/>
      <c r="D11" s="58"/>
      <c r="E11" s="5">
        <v>0</v>
      </c>
      <c r="F11" s="5">
        <v>8595.06</v>
      </c>
      <c r="G11" s="11">
        <v>129350.92</v>
      </c>
    </row>
    <row r="12" spans="1:8" ht="15.75" x14ac:dyDescent="0.25">
      <c r="A12" s="56" t="s">
        <v>27</v>
      </c>
      <c r="B12" s="57"/>
      <c r="C12" s="57"/>
      <c r="D12" s="58"/>
      <c r="E12" s="5">
        <v>0</v>
      </c>
      <c r="F12" s="5">
        <v>0</v>
      </c>
      <c r="G12" s="11">
        <v>0</v>
      </c>
    </row>
    <row r="13" spans="1:8" ht="15.75" x14ac:dyDescent="0.25">
      <c r="A13" s="56" t="s">
        <v>26</v>
      </c>
      <c r="B13" s="57"/>
      <c r="C13" s="57"/>
      <c r="D13" s="58"/>
      <c r="E13" s="5">
        <v>136240.48000000001</v>
      </c>
      <c r="F13" s="5">
        <v>120894.98</v>
      </c>
      <c r="G13" s="11">
        <v>95281.49</v>
      </c>
    </row>
    <row r="14" spans="1:8" ht="15.75" x14ac:dyDescent="0.25">
      <c r="A14" s="56" t="s">
        <v>25</v>
      </c>
      <c r="B14" s="57"/>
      <c r="C14" s="57"/>
      <c r="D14" s="58"/>
      <c r="E14" s="5">
        <v>250768.11</v>
      </c>
      <c r="F14" s="5">
        <v>217358.35</v>
      </c>
      <c r="G14" s="11">
        <v>163906.1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70.430000000000007</v>
      </c>
      <c r="G15" s="11">
        <v>1989.81</v>
      </c>
    </row>
    <row r="16" spans="1:8" ht="15.75" x14ac:dyDescent="0.25">
      <c r="A16" s="56" t="s">
        <v>46</v>
      </c>
      <c r="B16" s="57"/>
      <c r="C16" s="57"/>
      <c r="D16" s="58"/>
      <c r="E16" s="5">
        <v>-1987</v>
      </c>
      <c r="F16" s="5">
        <v>-145.18</v>
      </c>
      <c r="G16" s="11">
        <v>17423.63</v>
      </c>
    </row>
    <row r="17" spans="1:7" ht="15.75" x14ac:dyDescent="0.25">
      <c r="A17" s="60" t="s">
        <v>23</v>
      </c>
      <c r="B17" s="61"/>
      <c r="C17" s="61"/>
      <c r="D17" s="62"/>
      <c r="E17" s="12">
        <f>SUM(E18:E24)</f>
        <v>687952.69</v>
      </c>
      <c r="F17" s="12">
        <f t="shared" ref="F17:G17" si="1">SUM(F18:F24)</f>
        <v>622172.18999999994</v>
      </c>
      <c r="G17" s="12">
        <f t="shared" si="1"/>
        <v>342759.17999999993</v>
      </c>
    </row>
    <row r="18" spans="1:7" ht="35.25" customHeight="1" x14ac:dyDescent="0.25">
      <c r="A18" s="63" t="s">
        <v>22</v>
      </c>
      <c r="B18" s="64"/>
      <c r="C18" s="64"/>
      <c r="D18" s="65"/>
      <c r="E18" s="5">
        <v>673795.99</v>
      </c>
      <c r="F18" s="5">
        <v>609494.21</v>
      </c>
      <c r="G18" s="11">
        <v>336101.73</v>
      </c>
    </row>
    <row r="19" spans="1:7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7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7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7" ht="15.75" x14ac:dyDescent="0.25">
      <c r="A22" s="56" t="s">
        <v>18</v>
      </c>
      <c r="B22" s="57"/>
      <c r="C22" s="57"/>
      <c r="D22" s="58"/>
      <c r="E22" s="36">
        <v>1333.26</v>
      </c>
      <c r="F22" s="36">
        <v>1166.75</v>
      </c>
      <c r="G22" s="36">
        <v>622.35</v>
      </c>
    </row>
    <row r="23" spans="1:7" ht="15.75" x14ac:dyDescent="0.25">
      <c r="A23" s="56" t="s">
        <v>17</v>
      </c>
      <c r="B23" s="57"/>
      <c r="C23" s="57"/>
      <c r="D23" s="58"/>
      <c r="E23" s="5"/>
      <c r="F23" s="5"/>
      <c r="G23" s="11"/>
    </row>
    <row r="24" spans="1:7" ht="15.75" x14ac:dyDescent="0.25">
      <c r="A24" s="56" t="s">
        <v>16</v>
      </c>
      <c r="B24" s="57"/>
      <c r="C24" s="57"/>
      <c r="D24" s="58"/>
      <c r="E24" s="5">
        <v>12823.44</v>
      </c>
      <c r="F24" s="5">
        <v>11511.23</v>
      </c>
      <c r="G24" s="11">
        <v>6035.1</v>
      </c>
    </row>
    <row r="25" spans="1:7" ht="15.75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2">F26</f>
        <v>60.32</v>
      </c>
      <c r="G25" s="12">
        <f t="shared" si="2"/>
        <v>2607.71</v>
      </c>
    </row>
    <row r="26" spans="1:7" ht="15.75" x14ac:dyDescent="0.25">
      <c r="A26" s="59" t="s">
        <v>14</v>
      </c>
      <c r="B26" s="59"/>
      <c r="C26" s="59"/>
      <c r="D26" s="59"/>
      <c r="E26" s="5">
        <v>0</v>
      </c>
      <c r="F26" s="5">
        <v>60.32</v>
      </c>
      <c r="G26" s="11">
        <v>2607.71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78" t="s">
        <v>52</v>
      </c>
      <c r="B29" s="78"/>
      <c r="C29" s="78"/>
      <c r="D29" s="78"/>
      <c r="E29" s="78"/>
      <c r="F29" s="42">
        <f>'2019'!F42</f>
        <v>280925.67000000004</v>
      </c>
      <c r="G29" s="29"/>
    </row>
    <row r="30" spans="1:7" s="38" customFormat="1" ht="16.149999999999999" customHeight="1" x14ac:dyDescent="0.2">
      <c r="A30" s="69" t="s">
        <v>49</v>
      </c>
      <c r="B30" s="70"/>
      <c r="C30" s="70"/>
      <c r="D30" s="70"/>
      <c r="E30" s="71"/>
      <c r="F30" s="85">
        <v>65330.85</v>
      </c>
      <c r="G30" s="37"/>
    </row>
    <row r="31" spans="1:7" s="38" customFormat="1" ht="52.5" customHeight="1" x14ac:dyDescent="0.2">
      <c r="A31" s="72"/>
      <c r="B31" s="73"/>
      <c r="C31" s="73"/>
      <c r="D31" s="73"/>
      <c r="E31" s="74"/>
      <c r="F31" s="86"/>
      <c r="G31" s="37"/>
    </row>
    <row r="32" spans="1:7" s="38" customFormat="1" ht="16.5" customHeight="1" x14ac:dyDescent="0.2">
      <c r="A32" s="69" t="s">
        <v>50</v>
      </c>
      <c r="B32" s="70"/>
      <c r="C32" s="70"/>
      <c r="D32" s="70"/>
      <c r="E32" s="71"/>
      <c r="F32" s="85">
        <f>102404.95+41146.8+37999.5</f>
        <v>181551.25</v>
      </c>
      <c r="G32" s="37"/>
    </row>
    <row r="33" spans="1:8" s="38" customFormat="1" ht="87.75" customHeight="1" x14ac:dyDescent="0.2">
      <c r="A33" s="72"/>
      <c r="B33" s="73"/>
      <c r="C33" s="73"/>
      <c r="D33" s="73"/>
      <c r="E33" s="74"/>
      <c r="F33" s="86"/>
      <c r="G33" s="37"/>
    </row>
    <row r="34" spans="1:8" s="38" customFormat="1" ht="69.75" customHeight="1" x14ac:dyDescent="0.25">
      <c r="A34" s="87" t="s">
        <v>53</v>
      </c>
      <c r="B34" s="88"/>
      <c r="C34" s="88"/>
      <c r="D34" s="88"/>
      <c r="E34" s="89"/>
      <c r="F34" s="43">
        <v>149196.98000000001</v>
      </c>
      <c r="G34" s="37"/>
    </row>
    <row r="35" spans="1:8" s="38" customFormat="1" ht="16.5" customHeight="1" x14ac:dyDescent="0.25">
      <c r="A35" s="90" t="s">
        <v>51</v>
      </c>
      <c r="B35" s="91"/>
      <c r="C35" s="91"/>
      <c r="D35" s="91"/>
      <c r="E35" s="92"/>
      <c r="F35" s="43">
        <f>F30+F32+F34</f>
        <v>396079.08</v>
      </c>
      <c r="G35" s="37"/>
    </row>
    <row r="36" spans="1:8" ht="15.75" x14ac:dyDescent="0.25">
      <c r="A36" s="80" t="s">
        <v>7</v>
      </c>
      <c r="B36" s="81"/>
      <c r="C36" s="81"/>
      <c r="D36" s="81"/>
      <c r="E36" s="82"/>
      <c r="F36" s="3">
        <f>SUM(F37:F38)</f>
        <v>412902.36</v>
      </c>
    </row>
    <row r="37" spans="1:8" ht="15.75" x14ac:dyDescent="0.25">
      <c r="A37" s="83" t="s">
        <v>6</v>
      </c>
      <c r="B37" s="84"/>
      <c r="C37" s="84"/>
      <c r="D37" s="84"/>
      <c r="E37" s="84"/>
      <c r="F37" s="30">
        <v>320040.21999999997</v>
      </c>
    </row>
    <row r="38" spans="1:8" ht="15.75" x14ac:dyDescent="0.25">
      <c r="A38" s="83" t="s">
        <v>5</v>
      </c>
      <c r="B38" s="84"/>
      <c r="C38" s="84"/>
      <c r="D38" s="84"/>
      <c r="E38" s="84"/>
      <c r="F38" s="30">
        <v>92862.14</v>
      </c>
    </row>
    <row r="39" spans="1:8" ht="15.75" x14ac:dyDescent="0.25">
      <c r="A39" s="79" t="s">
        <v>4</v>
      </c>
      <c r="B39" s="79"/>
      <c r="C39" s="79"/>
      <c r="D39" s="79"/>
      <c r="E39" s="79"/>
      <c r="F39" s="3">
        <f>F35+F36</f>
        <v>808981.44</v>
      </c>
    </row>
    <row r="40" spans="1:8" ht="15.75" x14ac:dyDescent="0.25">
      <c r="A40" s="78" t="s">
        <v>3</v>
      </c>
      <c r="B40" s="78"/>
      <c r="C40" s="78"/>
      <c r="D40" s="78"/>
      <c r="E40" s="78"/>
      <c r="F40" s="31">
        <f>E18</f>
        <v>673795.99</v>
      </c>
    </row>
    <row r="41" spans="1:8" ht="15.75" x14ac:dyDescent="0.25">
      <c r="A41" s="78" t="s">
        <v>2</v>
      </c>
      <c r="B41" s="78"/>
      <c r="C41" s="78"/>
      <c r="D41" s="78"/>
      <c r="E41" s="78"/>
      <c r="F41" s="3">
        <f>F18</f>
        <v>609494.21</v>
      </c>
      <c r="H41" s="2"/>
    </row>
    <row r="42" spans="1:8" ht="15.75" x14ac:dyDescent="0.25">
      <c r="A42" s="79" t="s">
        <v>1</v>
      </c>
      <c r="B42" s="79"/>
      <c r="C42" s="79"/>
      <c r="D42" s="79"/>
      <c r="E42" s="79"/>
      <c r="F42" s="3">
        <f>F29+F40-F39</f>
        <v>145740.22000000009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G18" sqref="G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6" t="s">
        <v>54</v>
      </c>
      <c r="B1" s="46"/>
      <c r="C1" s="46"/>
      <c r="D1" s="46"/>
      <c r="E1" s="46"/>
      <c r="F1" s="46"/>
      <c r="G1" s="47"/>
    </row>
    <row r="2" spans="1:8" ht="28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idden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idden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8.75" x14ac:dyDescent="0.2">
      <c r="A6" s="44"/>
      <c r="B6" s="45"/>
      <c r="C6" s="45"/>
      <c r="D6" s="4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5.75" x14ac:dyDescent="0.25">
      <c r="A10" s="53" t="s">
        <v>29</v>
      </c>
      <c r="B10" s="54"/>
      <c r="C10" s="54"/>
      <c r="D10" s="55"/>
      <c r="E10" s="13">
        <f>SUM(E11:E16)</f>
        <v>-4592.0999999999995</v>
      </c>
      <c r="F10" s="13">
        <f t="shared" ref="F10:G10" si="0">SUM(F11:F16)</f>
        <v>22596.3</v>
      </c>
      <c r="G10" s="13">
        <f t="shared" si="0"/>
        <v>363870.88999999996</v>
      </c>
    </row>
    <row r="11" spans="1:8" ht="15.75" x14ac:dyDescent="0.25">
      <c r="A11" s="56" t="s">
        <v>28</v>
      </c>
      <c r="B11" s="57"/>
      <c r="C11" s="57"/>
      <c r="D11" s="58"/>
      <c r="E11" s="5">
        <v>635.1</v>
      </c>
      <c r="F11" s="5">
        <v>15545.97</v>
      </c>
      <c r="G11" s="11">
        <v>114440.05</v>
      </c>
    </row>
    <row r="12" spans="1:8" ht="15.75" x14ac:dyDescent="0.25">
      <c r="A12" s="56" t="s">
        <v>27</v>
      </c>
      <c r="B12" s="57"/>
      <c r="C12" s="57"/>
      <c r="D12" s="58"/>
      <c r="E12" s="5"/>
      <c r="F12" s="5"/>
      <c r="G12" s="11"/>
    </row>
    <row r="13" spans="1:8" ht="15.75" x14ac:dyDescent="0.25">
      <c r="A13" s="56" t="s">
        <v>26</v>
      </c>
      <c r="B13" s="57"/>
      <c r="C13" s="57"/>
      <c r="D13" s="58"/>
      <c r="E13" s="5">
        <v>-2236.79</v>
      </c>
      <c r="F13" s="5">
        <v>2138.1999999999998</v>
      </c>
      <c r="G13" s="11">
        <v>74013.84</v>
      </c>
    </row>
    <row r="14" spans="1:8" ht="15.75" x14ac:dyDescent="0.25">
      <c r="A14" s="56" t="s">
        <v>25</v>
      </c>
      <c r="B14" s="57"/>
      <c r="C14" s="57"/>
      <c r="D14" s="58"/>
      <c r="E14" s="5">
        <v>-3453.8</v>
      </c>
      <c r="F14" s="5">
        <v>3537.57</v>
      </c>
      <c r="G14" s="11">
        <v>156914.73000000001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48.65</v>
      </c>
      <c r="G15" s="11">
        <v>1941.16</v>
      </c>
    </row>
    <row r="16" spans="1:8" ht="15.75" x14ac:dyDescent="0.25">
      <c r="A16" s="56" t="s">
        <v>46</v>
      </c>
      <c r="B16" s="57"/>
      <c r="C16" s="57"/>
      <c r="D16" s="58"/>
      <c r="E16" s="5">
        <v>463.39</v>
      </c>
      <c r="F16" s="5">
        <v>1325.91</v>
      </c>
      <c r="G16" s="11">
        <v>16561.11</v>
      </c>
    </row>
    <row r="17" spans="1:9" ht="15.75" x14ac:dyDescent="0.25">
      <c r="A17" s="60" t="s">
        <v>23</v>
      </c>
      <c r="B17" s="61"/>
      <c r="C17" s="61"/>
      <c r="D17" s="62"/>
      <c r="E17" s="12">
        <f>SUM(E18:E24)</f>
        <v>768269.99000000011</v>
      </c>
      <c r="F17" s="12">
        <f t="shared" ref="F17:G17" si="1">SUM(F18:F24)</f>
        <v>710610.75000000012</v>
      </c>
      <c r="G17" s="12">
        <f t="shared" si="1"/>
        <v>402187.28</v>
      </c>
    </row>
    <row r="18" spans="1:9" ht="39.75" customHeight="1" x14ac:dyDescent="0.25">
      <c r="A18" s="63" t="s">
        <v>22</v>
      </c>
      <c r="B18" s="64"/>
      <c r="C18" s="64"/>
      <c r="D18" s="65"/>
      <c r="E18" s="5">
        <v>753344.66</v>
      </c>
      <c r="F18" s="5">
        <f>697012.16+98.4</f>
        <v>697110.56</v>
      </c>
      <c r="G18" s="11">
        <f>391595.38+2509.31</f>
        <v>394104.69</v>
      </c>
    </row>
    <row r="19" spans="1:9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9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9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9" ht="15.75" x14ac:dyDescent="0.25">
      <c r="A22" s="56" t="s">
        <v>18</v>
      </c>
      <c r="B22" s="57"/>
      <c r="C22" s="57"/>
      <c r="D22" s="58"/>
      <c r="E22" s="36">
        <v>1427.4</v>
      </c>
      <c r="F22" s="36">
        <v>1297.81</v>
      </c>
      <c r="G22" s="36">
        <v>751.94</v>
      </c>
    </row>
    <row r="23" spans="1:9" ht="15.75" x14ac:dyDescent="0.25">
      <c r="A23" s="56" t="s">
        <v>17</v>
      </c>
      <c r="B23" s="57"/>
      <c r="C23" s="57"/>
      <c r="D23" s="58"/>
      <c r="E23" s="5"/>
      <c r="F23" s="5"/>
      <c r="G23" s="11"/>
    </row>
    <row r="24" spans="1:9" ht="15.75" x14ac:dyDescent="0.25">
      <c r="A24" s="56" t="s">
        <v>16</v>
      </c>
      <c r="B24" s="57"/>
      <c r="C24" s="57"/>
      <c r="D24" s="58"/>
      <c r="E24" s="5">
        <v>13497.93</v>
      </c>
      <c r="F24" s="5">
        <v>12202.38</v>
      </c>
      <c r="G24" s="11">
        <v>7330.65</v>
      </c>
    </row>
    <row r="25" spans="1:9" ht="15.75" hidden="1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9" t="s">
        <v>14</v>
      </c>
      <c r="B26" s="59"/>
      <c r="C26" s="59"/>
      <c r="D26" s="59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78" t="s">
        <v>55</v>
      </c>
      <c r="B29" s="78"/>
      <c r="C29" s="78"/>
      <c r="D29" s="78"/>
      <c r="E29" s="78"/>
      <c r="F29" s="42">
        <f>'2020'!F42</f>
        <v>145740.22000000009</v>
      </c>
      <c r="G29" s="29"/>
      <c r="H29" s="38"/>
      <c r="I29" s="38"/>
    </row>
    <row r="30" spans="1:9" x14ac:dyDescent="0.2">
      <c r="A30" s="69" t="s">
        <v>49</v>
      </c>
      <c r="B30" s="70"/>
      <c r="C30" s="70"/>
      <c r="D30" s="70"/>
      <c r="E30" s="71"/>
      <c r="F30" s="85">
        <v>186952</v>
      </c>
      <c r="G30" s="37"/>
      <c r="H30" s="38"/>
      <c r="I30" s="38"/>
    </row>
    <row r="31" spans="1:9" ht="65.25" customHeight="1" x14ac:dyDescent="0.2">
      <c r="A31" s="72"/>
      <c r="B31" s="73"/>
      <c r="C31" s="73"/>
      <c r="D31" s="73"/>
      <c r="E31" s="74"/>
      <c r="F31" s="86"/>
      <c r="G31" s="37"/>
      <c r="H31" s="38"/>
      <c r="I31" s="38"/>
    </row>
    <row r="32" spans="1:9" x14ac:dyDescent="0.2">
      <c r="A32" s="69" t="s">
        <v>50</v>
      </c>
      <c r="B32" s="70"/>
      <c r="C32" s="70"/>
      <c r="D32" s="70"/>
      <c r="E32" s="71"/>
      <c r="F32" s="85">
        <f>140857.87+41575.68+33833</f>
        <v>216266.55</v>
      </c>
      <c r="G32" s="37"/>
      <c r="H32" s="38"/>
      <c r="I32" s="38"/>
    </row>
    <row r="33" spans="1:9" ht="79.5" customHeight="1" x14ac:dyDescent="0.2">
      <c r="A33" s="72"/>
      <c r="B33" s="73"/>
      <c r="C33" s="73"/>
      <c r="D33" s="73"/>
      <c r="E33" s="74"/>
      <c r="F33" s="86"/>
      <c r="G33" s="37"/>
      <c r="H33" s="38"/>
      <c r="I33" s="38"/>
    </row>
    <row r="34" spans="1:9" ht="15.75" x14ac:dyDescent="0.25">
      <c r="A34" s="87" t="s">
        <v>53</v>
      </c>
      <c r="B34" s="88"/>
      <c r="C34" s="88"/>
      <c r="D34" s="88"/>
      <c r="E34" s="89"/>
      <c r="F34" s="43">
        <v>366725.56</v>
      </c>
      <c r="G34" s="37"/>
      <c r="H34" s="38"/>
      <c r="I34" s="38"/>
    </row>
    <row r="35" spans="1:9" ht="15.75" x14ac:dyDescent="0.25">
      <c r="A35" s="90" t="s">
        <v>51</v>
      </c>
      <c r="B35" s="91"/>
      <c r="C35" s="91"/>
      <c r="D35" s="91"/>
      <c r="E35" s="92"/>
      <c r="F35" s="43">
        <f>F30+F32+F34</f>
        <v>769944.11</v>
      </c>
      <c r="G35" s="37"/>
      <c r="H35" s="38"/>
      <c r="I35" s="38"/>
    </row>
    <row r="36" spans="1:9" ht="15.75" x14ac:dyDescent="0.25">
      <c r="A36" s="80" t="s">
        <v>7</v>
      </c>
      <c r="B36" s="81"/>
      <c r="C36" s="81"/>
      <c r="D36" s="81"/>
      <c r="E36" s="82"/>
      <c r="F36" s="3">
        <f>SUM(F37:F38)</f>
        <v>112308.69</v>
      </c>
    </row>
    <row r="37" spans="1:9" ht="15.75" x14ac:dyDescent="0.25">
      <c r="A37" s="83" t="s">
        <v>6</v>
      </c>
      <c r="B37" s="84"/>
      <c r="C37" s="84"/>
      <c r="D37" s="84"/>
      <c r="E37" s="84"/>
      <c r="F37" s="30">
        <v>17700.75</v>
      </c>
    </row>
    <row r="38" spans="1:9" ht="15.75" x14ac:dyDescent="0.25">
      <c r="A38" s="83" t="s">
        <v>5</v>
      </c>
      <c r="B38" s="84"/>
      <c r="C38" s="84"/>
      <c r="D38" s="84"/>
      <c r="E38" s="84"/>
      <c r="F38" s="30">
        <v>94607.94</v>
      </c>
    </row>
    <row r="39" spans="1:9" ht="15.75" x14ac:dyDescent="0.25">
      <c r="A39" s="79" t="s">
        <v>4</v>
      </c>
      <c r="B39" s="79"/>
      <c r="C39" s="79"/>
      <c r="D39" s="79"/>
      <c r="E39" s="79"/>
      <c r="F39" s="3">
        <f>F35+F36</f>
        <v>882252.80000000005</v>
      </c>
    </row>
    <row r="40" spans="1:9" ht="15.75" x14ac:dyDescent="0.25">
      <c r="A40" s="78" t="s">
        <v>3</v>
      </c>
      <c r="B40" s="78"/>
      <c r="C40" s="78"/>
      <c r="D40" s="78"/>
      <c r="E40" s="78"/>
      <c r="F40" s="31">
        <f>E18</f>
        <v>753344.66</v>
      </c>
    </row>
    <row r="41" spans="1:9" ht="15.75" x14ac:dyDescent="0.25">
      <c r="A41" s="78" t="s">
        <v>2</v>
      </c>
      <c r="B41" s="78"/>
      <c r="C41" s="78"/>
      <c r="D41" s="78"/>
      <c r="E41" s="78"/>
      <c r="F41" s="3">
        <f>F18</f>
        <v>697110.56</v>
      </c>
      <c r="H41" s="2"/>
    </row>
    <row r="42" spans="1:9" ht="15.75" x14ac:dyDescent="0.25">
      <c r="A42" s="79" t="s">
        <v>1</v>
      </c>
      <c r="B42" s="79"/>
      <c r="C42" s="79"/>
      <c r="D42" s="79"/>
      <c r="E42" s="79"/>
      <c r="F42" s="3">
        <f>F29+F40-F39</f>
        <v>16832.080000000075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2021-03-12T11:52:11Z</cp:lastPrinted>
  <dcterms:created xsi:type="dcterms:W3CDTF">2018-02-14T13:15:51Z</dcterms:created>
  <dcterms:modified xsi:type="dcterms:W3CDTF">2022-03-18T07:57:15Z</dcterms:modified>
</cp:coreProperties>
</file>